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255" windowWidth="28455" windowHeight="6930" tabRatio="967"/>
  </bookViews>
  <sheets>
    <sheet name="Дообортное конс 2024" sheetId="1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'Дообортное конс 2024'!$A$17:$O$61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'Дообортное конс 2024'!$17:$17</definedName>
  </definedNames>
  <calcPr calcId="145621"/>
</workbook>
</file>

<file path=xl/calcChain.xml><?xml version="1.0" encoding="utf-8"?>
<calcChain xmlns="http://schemas.openxmlformats.org/spreadsheetml/2006/main">
  <c r="M18" i="14" l="1"/>
  <c r="M58" i="14" l="1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2" i="14"/>
  <c r="M53" i="14"/>
  <c r="M54" i="14"/>
  <c r="M55" i="14"/>
  <c r="M56" i="14"/>
  <c r="M57" i="14"/>
  <c r="M59" i="14"/>
  <c r="M60" i="14"/>
  <c r="G60" i="14" s="1"/>
  <c r="F18" i="14"/>
  <c r="F19" i="14" l="1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K61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18" i="14"/>
  <c r="H61" i="14"/>
  <c r="J61" i="14" l="1"/>
  <c r="G48" i="14" l="1"/>
  <c r="G19" i="14" l="1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9" i="14"/>
  <c r="G50" i="14"/>
  <c r="G51" i="14"/>
  <c r="G52" i="14"/>
  <c r="G53" i="14"/>
  <c r="G54" i="14"/>
  <c r="G55" i="14"/>
  <c r="G56" i="14"/>
  <c r="G57" i="14"/>
  <c r="G58" i="14"/>
  <c r="G59" i="14"/>
  <c r="G18" i="14"/>
  <c r="G61" i="14" l="1"/>
  <c r="M61" i="14"/>
  <c r="F61" i="14"/>
</calcChain>
</file>

<file path=xl/sharedStrings.xml><?xml version="1.0" encoding="utf-8"?>
<sst xmlns="http://schemas.openxmlformats.org/spreadsheetml/2006/main" count="157" uniqueCount="65">
  <si>
    <t>№ п/п</t>
  </si>
  <si>
    <t>Медицинская организация</t>
  </si>
  <si>
    <t>Сумма затрат, руб.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</si>
  <si>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</si>
  <si>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</si>
  <si>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</si>
  <si>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ЧУЗ «КБ «РЖД-Медицина» г.Киров»</t>
  </si>
  <si>
    <t>Реестровый номер МО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</si>
  <si>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</si>
  <si>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</si>
  <si>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</si>
  <si>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Общий итог</t>
  </si>
  <si>
    <t>Код услуги</t>
  </si>
  <si>
    <t>Плановый объем (услуги)</t>
  </si>
  <si>
    <t>КОГБУЗ «Кировская городская больница № 9»</t>
  </si>
  <si>
    <t>КОГБУЗ «Кировская городская больница № 5»</t>
  </si>
  <si>
    <t>КОГБУЗ «Кирово-Чепецкая ЦРБ»</t>
  </si>
  <si>
    <t>КОГБУЗ «Лузская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</si>
  <si>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</si>
  <si>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</si>
  <si>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«Советская центральная районная больница»</t>
  </si>
  <si>
    <t>КОГБУЗ «Уржумская ЦРБ»</t>
  </si>
  <si>
    <t>КОГБУЗ «Яранская ЦРБ»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</si>
  <si>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</si>
  <si>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</si>
  <si>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</si>
  <si>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«Афанасьевская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</si>
  <si>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</si>
  <si>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</si>
  <si>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</si>
  <si>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</si>
  <si>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</si>
  <si>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«Куменская ЦРБ»</t>
  </si>
  <si>
    <t>КОГБУЗ «Лебяжская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</si>
  <si>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</si>
  <si>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</si>
  <si>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«Оричевская ЦРБ»</t>
  </si>
  <si>
    <t>КОГБУЗ «Шабалинская центральная районная больница»</t>
  </si>
  <si>
    <t>КОГБУЗ «Кильмезская ЦРБ»</t>
  </si>
  <si>
    <t>КОГБУЗ «Подосиновская ЦРБ имени Н.В. Отрокова»</t>
  </si>
  <si>
    <t>КОГБУЗ «Свечинская центральная районная больница»</t>
  </si>
  <si>
    <t>КОГБУЗ «Фаленская центральная районная больница»</t>
  </si>
  <si>
    <t>Приложение № 7</t>
  </si>
  <si>
    <t>Наименование услуги</t>
  </si>
  <si>
    <t>А13.29.006.999</t>
  </si>
  <si>
    <t>Доабортное консультирование беременных женщин</t>
  </si>
  <si>
    <t xml:space="preserve">КОГБУЗ «Кировская городская больница № 2» </t>
  </si>
  <si>
    <t>КОГБУЗ «Арбажская центральная районная больница»</t>
  </si>
  <si>
    <t>КОГБУЗ «Белохолуницкая ЦРБ»</t>
  </si>
  <si>
    <t>КОГБУЗ «Малмыжская центральная районная больница»</t>
  </si>
  <si>
    <t>КОГБУЗ «Немская центральная районная больница»</t>
  </si>
  <si>
    <t>КОГБУЗ «Пижанская ЦРБ»</t>
  </si>
  <si>
    <t>КОГБУЗ «Санчурская ЦРБ им. А.И. Прохорова»</t>
  </si>
  <si>
    <t>КОГБУЗ «Тужинская центральная районная больница»</t>
  </si>
  <si>
    <t>КОГБУЗ «Вятскополянская центральная районная больница»2</t>
  </si>
  <si>
    <t>Тариф, руб.</t>
  </si>
  <si>
    <t>КОГБУЗ "Юрьянская районная больница"</t>
  </si>
  <si>
    <t>Кировской области от 28.12.2023  № 18/13</t>
  </si>
  <si>
    <t>Приложение</t>
  </si>
  <si>
    <t>КОГБУЗ «Унинская ЦРБ»</t>
  </si>
  <si>
    <t>По тарифам, действующим с 01.01.2024 по 31.01.2024</t>
  </si>
  <si>
    <t>По тарифам, действующим с 01.02.2024 по 31.12.2024</t>
  </si>
  <si>
    <t>Всего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</si>
  <si>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женщин 
(доабортное консультирование беременных женщин) в амбулаторных условиях на 2024 год
</t>
  </si>
  <si>
    <t>Кировской области от 30.05.2024 № 6/8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</si>
</sst>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99">
    <xf numFmtId="0" fontId="0" fillId="0" borderId="0"/>
    <xf numFmtId="0" fontId="1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1" fillId="53" borderId="13" applyNumberFormat="0" applyAlignment="0" applyProtection="0"/>
    <xf numFmtId="164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9" fillId="0" borderId="17" applyNumberFormat="0" applyFill="0" applyAlignment="0" applyProtection="0"/>
    <xf numFmtId="0" fontId="30" fillId="54" borderId="0" applyNumberFormat="0" applyBorder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3" fillId="0" borderId="0">
      <alignment horizontal="right" vertical="center"/>
    </xf>
    <xf numFmtId="0" fontId="22" fillId="0" borderId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5" fillId="0" borderId="14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6" fillId="0" borderId="15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7" fillId="0" borderId="16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1" fillId="53" borderId="13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17" fillId="0" borderId="0"/>
    <xf numFmtId="0" fontId="42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1" fillId="0" borderId="0"/>
    <xf numFmtId="0" fontId="37" fillId="0" borderId="0"/>
    <xf numFmtId="0" fontId="45" fillId="0" borderId="0"/>
    <xf numFmtId="0" fontId="1" fillId="0" borderId="0"/>
    <xf numFmtId="0" fontId="4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" fillId="0" borderId="0"/>
    <xf numFmtId="0" fontId="41" fillId="0" borderId="0"/>
    <xf numFmtId="0" fontId="22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38" fillId="0" borderId="0"/>
    <xf numFmtId="0" fontId="44" fillId="0" borderId="0"/>
    <xf numFmtId="0" fontId="31" fillId="0" borderId="0"/>
    <xf numFmtId="0" fontId="37" fillId="0" borderId="0"/>
    <xf numFmtId="0" fontId="37" fillId="0" borderId="0"/>
    <xf numFmtId="0" fontId="42" fillId="0" borderId="0"/>
    <xf numFmtId="0" fontId="41" fillId="0" borderId="0"/>
    <xf numFmtId="0" fontId="38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38" fillId="0" borderId="0"/>
    <xf numFmtId="0" fontId="4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18" applyNumberFormat="0" applyFont="0" applyAlignment="0" applyProtection="0"/>
    <xf numFmtId="0" fontId="38" fillId="55" borderId="18" applyNumberFormat="0" applyFont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29" fillId="0" borderId="1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</cellStyleXfs>
  <cellXfs count="38">
    <xf numFmtId="0" fontId="0" fillId="0" borderId="0" xfId="0"/>
    <xf numFmtId="0" fontId="46" fillId="0" borderId="0" xfId="0" applyFont="1"/>
    <xf numFmtId="4" fontId="47" fillId="0" borderId="0" xfId="0" applyNumberFormat="1" applyFont="1" applyAlignment="1">
      <alignment horizontal="left" vertical="top"/>
    </xf>
    <xf numFmtId="0" fontId="47" fillId="0" borderId="0" xfId="0" applyFont="1"/>
    <xf numFmtId="4" fontId="47" fillId="0" borderId="0" xfId="0" applyNumberFormat="1" applyFont="1" applyAlignment="1">
      <alignment horizontal="left" vertical="center"/>
    </xf>
    <xf numFmtId="3" fontId="47" fillId="0" borderId="0" xfId="0" applyNumberFormat="1" applyFont="1"/>
    <xf numFmtId="4" fontId="47" fillId="0" borderId="0" xfId="0" applyNumberFormat="1" applyFont="1"/>
    <xf numFmtId="3" fontId="46" fillId="0" borderId="0" xfId="0" applyNumberFormat="1" applyFont="1"/>
    <xf numFmtId="4" fontId="46" fillId="0" borderId="0" xfId="0" applyNumberFormat="1" applyFont="1"/>
    <xf numFmtId="0" fontId="47" fillId="0" borderId="0" xfId="0" applyFont="1" applyAlignment="1">
      <alignment horizontal="left" vertical="top" wrapText="1"/>
    </xf>
    <xf numFmtId="4" fontId="47" fillId="0" borderId="0" xfId="0" applyNumberFormat="1" applyFont="1" applyAlignment="1">
      <alignment horizontal="right" vertical="top"/>
    </xf>
    <xf numFmtId="0" fontId="49" fillId="0" borderId="11" xfId="0" applyFont="1" applyBorder="1" applyAlignment="1">
      <alignment horizontal="center" vertical="top" wrapText="1"/>
    </xf>
    <xf numFmtId="0" fontId="50" fillId="0" borderId="11" xfId="0" applyFont="1" applyBorder="1" applyAlignment="1">
      <alignment horizontal="center" vertical="top" wrapText="1"/>
    </xf>
    <xf numFmtId="0" fontId="47" fillId="0" borderId="0" xfId="0" applyFont="1" applyAlignment="1">
      <alignment horizontal="center" wrapText="1"/>
    </xf>
    <xf numFmtId="3" fontId="49" fillId="0" borderId="10" xfId="0" applyNumberFormat="1" applyFont="1" applyFill="1" applyBorder="1" applyAlignment="1">
      <alignment horizontal="center" vertical="top" wrapText="1"/>
    </xf>
    <xf numFmtId="4" fontId="49" fillId="0" borderId="10" xfId="0" applyNumberFormat="1" applyFont="1" applyFill="1" applyBorder="1" applyAlignment="1">
      <alignment horizontal="center" vertical="top" wrapText="1"/>
    </xf>
    <xf numFmtId="0" fontId="50" fillId="0" borderId="10" xfId="0" applyFont="1" applyFill="1" applyBorder="1" applyAlignment="1">
      <alignment horizontal="center" vertical="top" wrapText="1"/>
    </xf>
    <xf numFmtId="0" fontId="51" fillId="0" borderId="10" xfId="0" applyFont="1" applyBorder="1" applyAlignment="1">
      <alignment horizontal="center" vertical="center" wrapText="1"/>
    </xf>
    <xf numFmtId="0" fontId="47" fillId="0" borderId="22" xfId="0" applyFont="1" applyFill="1" applyBorder="1"/>
    <xf numFmtId="0" fontId="47" fillId="0" borderId="22" xfId="0" applyFont="1" applyBorder="1"/>
    <xf numFmtId="4" fontId="49" fillId="33" borderId="10" xfId="0" applyNumberFormat="1" applyFont="1" applyFill="1" applyBorder="1" applyAlignment="1">
      <alignment wrapText="1"/>
    </xf>
    <xf numFmtId="0" fontId="46" fillId="0" borderId="0" xfId="0" applyFont="1" applyAlignment="1">
      <alignment horizontal="center" wrapText="1"/>
    </xf>
    <xf numFmtId="4" fontId="47" fillId="0" borderId="0" xfId="0" applyNumberFormat="1" applyFont="1" applyFill="1" applyAlignment="1">
      <alignment horizontal="left" vertical="top"/>
    </xf>
    <xf numFmtId="2" fontId="46" fillId="0" borderId="0" xfId="0" applyNumberFormat="1" applyFont="1"/>
    <xf numFmtId="4" fontId="47" fillId="0" borderId="10" xfId="0" applyNumberFormat="1" applyFont="1" applyFill="1" applyBorder="1" applyAlignment="1">
      <alignment wrapText="1"/>
    </xf>
    <xf numFmtId="0" fontId="47" fillId="0" borderId="21" xfId="0" applyFont="1" applyBorder="1" applyAlignment="1">
      <alignment horizontal="center"/>
    </xf>
    <xf numFmtId="0" fontId="49" fillId="33" borderId="23" xfId="0" applyFont="1" applyFill="1" applyBorder="1"/>
    <xf numFmtId="0" fontId="49" fillId="33" borderId="24" xfId="0" applyFont="1" applyFill="1" applyBorder="1"/>
    <xf numFmtId="0" fontId="48" fillId="0" borderId="0" xfId="0" applyFont="1" applyBorder="1" applyAlignment="1">
      <alignment horizontal="center" vertical="top" wrapText="1"/>
    </xf>
    <xf numFmtId="0" fontId="47" fillId="0" borderId="10" xfId="0" applyNumberFormat="1" applyFont="1" applyBorder="1" applyAlignment="1">
      <alignment wrapText="1"/>
    </xf>
    <xf numFmtId="0" fontId="49" fillId="33" borderId="10" xfId="0" applyNumberFormat="1" applyFont="1" applyFill="1" applyBorder="1" applyAlignment="1">
      <alignment wrapText="1"/>
    </xf>
    <xf numFmtId="4" fontId="47" fillId="0" borderId="10" xfId="0" applyNumberFormat="1" applyFont="1" applyBorder="1" applyAlignment="1">
      <alignment wrapText="1"/>
    </xf>
    <xf numFmtId="4" fontId="47" fillId="0" borderId="0" xfId="0" applyNumberFormat="1" applyFont="1" applyAlignment="1">
      <alignment horizontal="left" vertical="top" wrapText="1"/>
    </xf>
    <xf numFmtId="4" fontId="48" fillId="0" borderId="0" xfId="0" applyNumberFormat="1" applyFont="1" applyBorder="1" applyAlignment="1">
      <alignment horizontal="center" vertical="top" wrapText="1"/>
    </xf>
    <xf numFmtId="0" fontId="49" fillId="0" borderId="10" xfId="0" applyFont="1" applyBorder="1" applyAlignment="1">
      <alignment horizontal="center" wrapText="1"/>
    </xf>
    <xf numFmtId="0" fontId="49" fillId="0" borderId="25" xfId="0" applyFont="1" applyBorder="1" applyAlignment="1">
      <alignment horizontal="center" vertical="top"/>
    </xf>
    <xf numFmtId="0" fontId="49" fillId="0" borderId="26" xfId="0" applyFont="1" applyBorder="1" applyAlignment="1">
      <alignment horizontal="center" vertical="top"/>
    </xf>
    <xf numFmtId="0" fontId="48" fillId="0" borderId="0" xfId="0" applyFont="1" applyBorder="1" applyAlignment="1">
      <alignment horizontal="center" vertical="top" wrapText="1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62"/>
  <sheetViews>
    <sheetView tabSelected="1" zoomScaleNormal="100" zoomScaleSheetLayoutView="115" workbookViewId="0">
      <selection activeCell="C8" sqref="C8"/>
    </sheetView>
  </sheetViews>
  <sheetFormatPr defaultColWidth="9.140625" defaultRowHeight="15" x14ac:dyDescent="0.25"/>
  <cols>
    <col min="1" max="1" width="5.140625" style="21" customWidth="1"/>
    <col min="2" max="2" width="12.85546875" style="1" customWidth="1"/>
    <col min="3" max="3" width="52" style="1" customWidth="1"/>
    <col min="4" max="4" width="13.5703125" style="7" customWidth="1"/>
    <col min="5" max="5" width="39.5703125" style="8" customWidth="1"/>
    <col min="6" max="6" width="10.7109375" style="1" customWidth="1"/>
    <col min="7" max="7" width="12.42578125" style="8" customWidth="1"/>
    <col min="8" max="8" width="10.7109375" style="1" customWidth="1"/>
    <col min="9" max="9" width="9.140625" style="1"/>
    <col min="10" max="10" width="13.140625" style="8" customWidth="1"/>
    <col min="11" max="12" width="9.140625" style="1"/>
    <col min="13" max="13" width="13.140625" style="1" customWidth="1"/>
    <col min="14" max="14" width="9.140625" style="1"/>
    <col min="15" max="15" width="9.42578125" style="1" bestFit="1" customWidth="1"/>
    <col min="16" max="16384" width="9.140625" style="1"/>
  </cols>
  <sheetData>
    <row r="1" spans="1:14" s="3" customFormat="1" ht="12" x14ac:dyDescent="0.2">
      <c r="A1" s="13"/>
      <c r="D1" s="5"/>
      <c r="E1" s="5"/>
      <c r="F1" s="5"/>
      <c r="G1" s="5"/>
      <c r="H1" s="5"/>
      <c r="I1" s="6"/>
      <c r="J1" s="2" t="s">
        <v>58</v>
      </c>
      <c r="K1" s="6"/>
      <c r="N1" s="6"/>
    </row>
    <row r="2" spans="1:14" s="3" customFormat="1" ht="26.25" customHeight="1" x14ac:dyDescent="0.2">
      <c r="A2" s="13"/>
      <c r="D2" s="5"/>
      <c r="E2" s="5"/>
      <c r="F2" s="5"/>
      <c r="G2" s="5"/>
      <c r="H2" s="5"/>
      <c r="I2" s="6"/>
      <c r="J2" s="4" t="s">
        <v>8</v>
      </c>
      <c r="K2" s="6"/>
      <c r="N2" s="6"/>
    </row>
    <row r="3" spans="1:14" s="3" customFormat="1" ht="12" x14ac:dyDescent="0.2">
      <c r="A3" s="13"/>
      <c r="D3" s="5"/>
      <c r="E3" s="5"/>
      <c r="F3" s="5"/>
      <c r="G3" s="5"/>
      <c r="H3" s="5"/>
      <c r="I3" s="6"/>
      <c r="J3" s="2" t="s">
        <v>9</v>
      </c>
      <c r="K3" s="6"/>
      <c r="N3" s="6"/>
    </row>
    <row r="4" spans="1:14" s="3" customFormat="1" ht="12" x14ac:dyDescent="0.2">
      <c r="A4" s="13"/>
      <c r="D4" s="5"/>
      <c r="E4" s="5"/>
      <c r="F4" s="5"/>
      <c r="G4" s="5"/>
      <c r="H4" s="5"/>
      <c r="I4" s="6"/>
      <c r="J4" s="2" t="s">
        <v>10</v>
      </c>
      <c r="K4" s="6"/>
      <c r="N4" s="6"/>
    </row>
    <row r="5" spans="1:14" s="3" customFormat="1" ht="12" x14ac:dyDescent="0.2">
      <c r="A5" s="13"/>
      <c r="D5" s="5"/>
      <c r="E5" s="5"/>
      <c r="F5" s="5"/>
      <c r="G5" s="5"/>
      <c r="H5" s="5"/>
      <c r="I5" s="6"/>
      <c r="J5" s="22" t="s">
        <v>64</v>
      </c>
      <c r="K5" s="6"/>
      <c r="N5" s="6"/>
    </row>
    <row r="6" spans="1:14" s="3" customFormat="1" ht="12" x14ac:dyDescent="0.2">
      <c r="A6" s="13"/>
      <c r="D6" s="5"/>
      <c r="E6" s="5"/>
      <c r="F6" s="5"/>
      <c r="G6" s="5"/>
      <c r="H6" s="5"/>
      <c r="I6" s="6"/>
      <c r="K6" s="6"/>
      <c r="N6" s="6"/>
    </row>
    <row r="7" spans="1:14" s="3" customFormat="1" ht="12" x14ac:dyDescent="0.2">
      <c r="A7" s="13"/>
      <c r="D7" s="5"/>
      <c r="E7" s="6"/>
      <c r="G7" s="6"/>
      <c r="J7" s="6"/>
    </row>
    <row r="8" spans="1:14" s="3" customFormat="1" ht="17.25" customHeight="1" x14ac:dyDescent="0.2">
      <c r="A8" s="13"/>
      <c r="D8" s="5"/>
      <c r="E8" s="5"/>
      <c r="F8" s="5"/>
      <c r="G8" s="5"/>
      <c r="H8" s="5"/>
      <c r="J8" s="2" t="s">
        <v>42</v>
      </c>
      <c r="K8" s="32"/>
      <c r="L8" s="10"/>
      <c r="N8" s="6"/>
    </row>
    <row r="9" spans="1:14" s="3" customFormat="1" ht="24" customHeight="1" x14ac:dyDescent="0.2">
      <c r="A9" s="13"/>
      <c r="D9" s="5"/>
      <c r="E9" s="5"/>
      <c r="F9" s="5"/>
      <c r="G9" s="5"/>
      <c r="H9" s="5"/>
      <c r="J9" s="4" t="s">
        <v>8</v>
      </c>
      <c r="K9" s="32"/>
      <c r="L9" s="10"/>
      <c r="N9" s="6"/>
    </row>
    <row r="10" spans="1:14" s="3" customFormat="1" ht="12" x14ac:dyDescent="0.2">
      <c r="A10" s="13"/>
      <c r="D10" s="5"/>
      <c r="E10" s="5"/>
      <c r="F10" s="5"/>
      <c r="G10" s="5"/>
      <c r="H10" s="5"/>
      <c r="J10" s="2" t="s">
        <v>9</v>
      </c>
      <c r="K10" s="32"/>
      <c r="L10" s="10"/>
      <c r="N10" s="6"/>
    </row>
    <row r="11" spans="1:14" s="3" customFormat="1" ht="12" x14ac:dyDescent="0.2">
      <c r="A11" s="13"/>
      <c r="D11" s="5"/>
      <c r="E11" s="5"/>
      <c r="F11" s="5"/>
      <c r="G11" s="5"/>
      <c r="H11" s="5"/>
      <c r="J11" s="2" t="s">
        <v>10</v>
      </c>
      <c r="K11" s="32"/>
      <c r="L11" s="10"/>
      <c r="N11" s="6"/>
    </row>
    <row r="12" spans="1:14" s="3" customFormat="1" ht="12" x14ac:dyDescent="0.2">
      <c r="A12" s="13"/>
      <c r="D12" s="5"/>
      <c r="E12" s="5"/>
      <c r="F12" s="5"/>
      <c r="G12" s="5"/>
      <c r="H12" s="5"/>
      <c r="J12" s="22" t="s">
        <v>57</v>
      </c>
      <c r="K12" s="32"/>
      <c r="L12" s="10"/>
      <c r="N12" s="6"/>
    </row>
    <row r="13" spans="1:14" s="3" customFormat="1" ht="12" x14ac:dyDescent="0.2">
      <c r="A13" s="13"/>
      <c r="D13" s="5"/>
      <c r="E13" s="2"/>
      <c r="F13" s="9"/>
      <c r="G13" s="32"/>
      <c r="J13" s="6"/>
    </row>
    <row r="14" spans="1:14" ht="30" customHeight="1" x14ac:dyDescent="0.25">
      <c r="A14" s="37" t="s">
        <v>63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14" x14ac:dyDescent="0.25">
      <c r="A15" s="28"/>
      <c r="B15" s="28"/>
      <c r="C15" s="28"/>
      <c r="D15" s="28"/>
      <c r="E15" s="28"/>
      <c r="F15" s="28"/>
      <c r="G15" s="33"/>
      <c r="H15" s="28"/>
    </row>
    <row r="16" spans="1:14" s="3" customFormat="1" ht="23.25" customHeight="1" x14ac:dyDescent="0.2">
      <c r="A16" s="13"/>
      <c r="D16" s="5"/>
      <c r="E16" s="6"/>
      <c r="F16" s="35" t="s">
        <v>62</v>
      </c>
      <c r="G16" s="36"/>
      <c r="H16" s="34" t="s">
        <v>60</v>
      </c>
      <c r="I16" s="34"/>
      <c r="J16" s="34"/>
      <c r="K16" s="34" t="s">
        <v>61</v>
      </c>
      <c r="L16" s="34"/>
      <c r="M16" s="34"/>
    </row>
    <row r="17" spans="1:15" ht="36" x14ac:dyDescent="0.25">
      <c r="A17" s="11" t="s">
        <v>0</v>
      </c>
      <c r="B17" s="12" t="s">
        <v>7</v>
      </c>
      <c r="C17" s="11" t="s">
        <v>1</v>
      </c>
      <c r="D17" s="11" t="s">
        <v>12</v>
      </c>
      <c r="E17" s="11" t="s">
        <v>43</v>
      </c>
      <c r="F17" s="14" t="s">
        <v>13</v>
      </c>
      <c r="G17" s="15" t="s">
        <v>2</v>
      </c>
      <c r="H17" s="14" t="s">
        <v>13</v>
      </c>
      <c r="I17" s="14" t="s">
        <v>55</v>
      </c>
      <c r="J17" s="15" t="s">
        <v>2</v>
      </c>
      <c r="K17" s="14" t="s">
        <v>13</v>
      </c>
      <c r="L17" s="15" t="s">
        <v>55</v>
      </c>
      <c r="M17" s="16" t="s">
        <v>2</v>
      </c>
    </row>
    <row r="18" spans="1:15" x14ac:dyDescent="0.25">
      <c r="A18" s="25">
        <v>1</v>
      </c>
      <c r="B18" s="17">
        <v>430002</v>
      </c>
      <c r="C18" s="18" t="s">
        <v>14</v>
      </c>
      <c r="D18" s="19" t="s">
        <v>44</v>
      </c>
      <c r="E18" s="19" t="s">
        <v>45</v>
      </c>
      <c r="F18" s="29">
        <f>H18+K18</f>
        <v>175</v>
      </c>
      <c r="G18" s="31">
        <f>J18+M18</f>
        <v>62520.05</v>
      </c>
      <c r="H18" s="29">
        <v>10</v>
      </c>
      <c r="I18" s="29">
        <v>544.49</v>
      </c>
      <c r="J18" s="31">
        <f>H18*I18</f>
        <v>5444.9</v>
      </c>
      <c r="K18" s="29">
        <v>165</v>
      </c>
      <c r="L18" s="24">
        <v>345.91</v>
      </c>
      <c r="M18" s="24">
        <f>K18*L18</f>
        <v>57075.15</v>
      </c>
      <c r="O18" s="23"/>
    </row>
    <row r="19" spans="1:15" x14ac:dyDescent="0.25">
      <c r="A19" s="25">
        <v>2</v>
      </c>
      <c r="B19" s="17">
        <v>430004</v>
      </c>
      <c r="C19" s="18" t="s">
        <v>15</v>
      </c>
      <c r="D19" s="19" t="s">
        <v>44</v>
      </c>
      <c r="E19" s="19" t="s">
        <v>45</v>
      </c>
      <c r="F19" s="29">
        <f t="shared" ref="F19:F60" si="0">H19+K19</f>
        <v>80</v>
      </c>
      <c r="G19" s="31">
        <f t="shared" ref="G19:G59" si="1">J19+M19</f>
        <v>28467.120000000003</v>
      </c>
      <c r="H19" s="29">
        <v>4</v>
      </c>
      <c r="I19" s="29">
        <v>544.49</v>
      </c>
      <c r="J19" s="31">
        <f t="shared" ref="J19:J60" si="2">H19*I19</f>
        <v>2177.96</v>
      </c>
      <c r="K19" s="29">
        <v>76</v>
      </c>
      <c r="L19" s="24">
        <v>345.91</v>
      </c>
      <c r="M19" s="24">
        <f t="shared" ref="M19:M60" si="3">K19*L19</f>
        <v>26289.160000000003</v>
      </c>
      <c r="O19" s="23"/>
    </row>
    <row r="20" spans="1:15" x14ac:dyDescent="0.25">
      <c r="A20" s="25">
        <v>3</v>
      </c>
      <c r="B20" s="17">
        <v>430014</v>
      </c>
      <c r="C20" s="18" t="s">
        <v>46</v>
      </c>
      <c r="D20" s="19" t="s">
        <v>44</v>
      </c>
      <c r="E20" s="19" t="s">
        <v>45</v>
      </c>
      <c r="F20" s="29">
        <f t="shared" si="0"/>
        <v>60</v>
      </c>
      <c r="G20" s="31">
        <f t="shared" si="1"/>
        <v>21548.920000000002</v>
      </c>
      <c r="H20" s="29">
        <v>4</v>
      </c>
      <c r="I20" s="29">
        <v>544.49</v>
      </c>
      <c r="J20" s="31">
        <f t="shared" si="2"/>
        <v>2177.96</v>
      </c>
      <c r="K20" s="29">
        <v>56</v>
      </c>
      <c r="L20" s="24">
        <v>345.91</v>
      </c>
      <c r="M20" s="24">
        <f t="shared" si="3"/>
        <v>19370.960000000003</v>
      </c>
      <c r="O20" s="23"/>
    </row>
    <row r="21" spans="1:15" x14ac:dyDescent="0.25">
      <c r="A21" s="25">
        <v>4</v>
      </c>
      <c r="B21" s="17">
        <v>430074</v>
      </c>
      <c r="C21" s="18" t="s">
        <v>6</v>
      </c>
      <c r="D21" s="19" t="s">
        <v>44</v>
      </c>
      <c r="E21" s="19" t="s">
        <v>45</v>
      </c>
      <c r="F21" s="29">
        <f t="shared" si="0"/>
        <v>184</v>
      </c>
      <c r="G21" s="31">
        <f t="shared" si="1"/>
        <v>66824.72</v>
      </c>
      <c r="H21" s="29">
        <v>16</v>
      </c>
      <c r="I21" s="29">
        <v>544.49</v>
      </c>
      <c r="J21" s="31">
        <f t="shared" si="2"/>
        <v>8711.84</v>
      </c>
      <c r="K21" s="29">
        <v>168</v>
      </c>
      <c r="L21" s="24">
        <v>345.91</v>
      </c>
      <c r="M21" s="24">
        <f t="shared" si="3"/>
        <v>58112.880000000005</v>
      </c>
      <c r="O21" s="23"/>
    </row>
    <row r="22" spans="1:15" x14ac:dyDescent="0.25">
      <c r="A22" s="25">
        <v>5</v>
      </c>
      <c r="B22" s="17">
        <v>430080</v>
      </c>
      <c r="C22" s="18" t="s">
        <v>47</v>
      </c>
      <c r="D22" s="19" t="s">
        <v>44</v>
      </c>
      <c r="E22" s="19" t="s">
        <v>45</v>
      </c>
      <c r="F22" s="29">
        <f t="shared" si="0"/>
        <v>10</v>
      </c>
      <c r="G22" s="31">
        <f t="shared" si="1"/>
        <v>3143.1</v>
      </c>
      <c r="H22" s="29">
        <v>0</v>
      </c>
      <c r="I22" s="29">
        <v>478.07</v>
      </c>
      <c r="J22" s="31">
        <f t="shared" si="2"/>
        <v>0</v>
      </c>
      <c r="K22" s="29">
        <v>10</v>
      </c>
      <c r="L22" s="24">
        <v>314.31</v>
      </c>
      <c r="M22" s="24">
        <f t="shared" si="3"/>
        <v>3143.1</v>
      </c>
      <c r="O22" s="23"/>
    </row>
    <row r="23" spans="1:15" x14ac:dyDescent="0.25">
      <c r="A23" s="25">
        <v>6</v>
      </c>
      <c r="B23" s="17">
        <v>430083</v>
      </c>
      <c r="C23" s="18" t="s">
        <v>26</v>
      </c>
      <c r="D23" s="19" t="s">
        <v>44</v>
      </c>
      <c r="E23" s="19" t="s">
        <v>45</v>
      </c>
      <c r="F23" s="29">
        <f t="shared" si="0"/>
        <v>45</v>
      </c>
      <c r="G23" s="31">
        <f t="shared" si="1"/>
        <v>15963.11</v>
      </c>
      <c r="H23" s="29">
        <v>2</v>
      </c>
      <c r="I23" s="29">
        <v>544.49</v>
      </c>
      <c r="J23" s="31">
        <f t="shared" si="2"/>
        <v>1088.98</v>
      </c>
      <c r="K23" s="29">
        <v>43</v>
      </c>
      <c r="L23" s="24">
        <v>345.91</v>
      </c>
      <c r="M23" s="24">
        <f t="shared" si="3"/>
        <v>14874.130000000001</v>
      </c>
      <c r="O23" s="23"/>
    </row>
    <row r="24" spans="1:15" x14ac:dyDescent="0.25">
      <c r="A24" s="25">
        <v>7</v>
      </c>
      <c r="B24" s="17">
        <v>430088</v>
      </c>
      <c r="C24" s="18" t="s">
        <v>48</v>
      </c>
      <c r="D24" s="19" t="s">
        <v>44</v>
      </c>
      <c r="E24" s="19" t="s">
        <v>45</v>
      </c>
      <c r="F24" s="29">
        <f t="shared" si="0"/>
        <v>20</v>
      </c>
      <c r="G24" s="31">
        <f t="shared" si="1"/>
        <v>7513.9400000000005</v>
      </c>
      <c r="H24" s="29">
        <v>3</v>
      </c>
      <c r="I24" s="29">
        <v>544.49</v>
      </c>
      <c r="J24" s="31">
        <f t="shared" si="2"/>
        <v>1633.47</v>
      </c>
      <c r="K24" s="29">
        <v>17</v>
      </c>
      <c r="L24" s="24">
        <v>345.91</v>
      </c>
      <c r="M24" s="24">
        <f t="shared" si="3"/>
        <v>5880.47</v>
      </c>
      <c r="O24" s="23"/>
    </row>
    <row r="25" spans="1:15" x14ac:dyDescent="0.25">
      <c r="A25" s="25">
        <v>8</v>
      </c>
      <c r="B25" s="17">
        <v>430096</v>
      </c>
      <c r="C25" s="18" t="s">
        <v>27</v>
      </c>
      <c r="D25" s="19" t="s">
        <v>44</v>
      </c>
      <c r="E25" s="19" t="s">
        <v>45</v>
      </c>
      <c r="F25" s="29">
        <f t="shared" si="0"/>
        <v>40</v>
      </c>
      <c r="G25" s="31">
        <f t="shared" si="1"/>
        <v>13836.400000000001</v>
      </c>
      <c r="H25" s="29">
        <v>0</v>
      </c>
      <c r="I25" s="29">
        <v>544.49</v>
      </c>
      <c r="J25" s="31">
        <f t="shared" si="2"/>
        <v>0</v>
      </c>
      <c r="K25" s="29">
        <v>40</v>
      </c>
      <c r="L25" s="24">
        <v>345.91</v>
      </c>
      <c r="M25" s="24">
        <f t="shared" si="3"/>
        <v>13836.400000000001</v>
      </c>
      <c r="O25" s="23"/>
    </row>
    <row r="26" spans="1:15" x14ac:dyDescent="0.25">
      <c r="A26" s="25">
        <v>9</v>
      </c>
      <c r="B26" s="17">
        <v>430105</v>
      </c>
      <c r="C26" s="18" t="s">
        <v>28</v>
      </c>
      <c r="D26" s="19" t="s">
        <v>44</v>
      </c>
      <c r="E26" s="19" t="s">
        <v>45</v>
      </c>
      <c r="F26" s="29">
        <f t="shared" si="0"/>
        <v>4</v>
      </c>
      <c r="G26" s="31">
        <f t="shared" si="1"/>
        <v>1257.24</v>
      </c>
      <c r="H26" s="29">
        <v>0</v>
      </c>
      <c r="I26" s="29">
        <v>478.07</v>
      </c>
      <c r="J26" s="31">
        <f t="shared" si="2"/>
        <v>0</v>
      </c>
      <c r="K26" s="29">
        <v>4</v>
      </c>
      <c r="L26" s="24">
        <v>314.31</v>
      </c>
      <c r="M26" s="24">
        <f t="shared" si="3"/>
        <v>1257.24</v>
      </c>
      <c r="O26" s="23"/>
    </row>
    <row r="27" spans="1:15" x14ac:dyDescent="0.25">
      <c r="A27" s="25">
        <v>10</v>
      </c>
      <c r="B27" s="17">
        <v>430116</v>
      </c>
      <c r="C27" s="18" t="s">
        <v>29</v>
      </c>
      <c r="D27" s="19" t="s">
        <v>44</v>
      </c>
      <c r="E27" s="19" t="s">
        <v>45</v>
      </c>
      <c r="F27" s="29">
        <f t="shared" si="0"/>
        <v>20</v>
      </c>
      <c r="G27" s="31">
        <f t="shared" si="1"/>
        <v>6918.2000000000007</v>
      </c>
      <c r="H27" s="29">
        <v>0</v>
      </c>
      <c r="I27" s="29">
        <v>544.49</v>
      </c>
      <c r="J27" s="31">
        <f t="shared" si="2"/>
        <v>0</v>
      </c>
      <c r="K27" s="29">
        <v>20</v>
      </c>
      <c r="L27" s="24">
        <v>345.91</v>
      </c>
      <c r="M27" s="24">
        <f t="shared" si="3"/>
        <v>6918.2000000000007</v>
      </c>
      <c r="O27" s="23"/>
    </row>
    <row r="28" spans="1:15" x14ac:dyDescent="0.25">
      <c r="A28" s="25">
        <v>11</v>
      </c>
      <c r="B28" s="17">
        <v>430121</v>
      </c>
      <c r="C28" s="18" t="s">
        <v>30</v>
      </c>
      <c r="D28" s="19" t="s">
        <v>44</v>
      </c>
      <c r="E28" s="19" t="s">
        <v>45</v>
      </c>
      <c r="F28" s="29">
        <f t="shared" si="0"/>
        <v>40</v>
      </c>
      <c r="G28" s="31">
        <f t="shared" si="1"/>
        <v>14233.560000000001</v>
      </c>
      <c r="H28" s="29">
        <v>2</v>
      </c>
      <c r="I28" s="29">
        <v>544.49</v>
      </c>
      <c r="J28" s="31">
        <f t="shared" si="2"/>
        <v>1088.98</v>
      </c>
      <c r="K28" s="29">
        <v>38</v>
      </c>
      <c r="L28" s="24">
        <v>345.91</v>
      </c>
      <c r="M28" s="24">
        <f t="shared" si="3"/>
        <v>13144.580000000002</v>
      </c>
      <c r="O28" s="23"/>
    </row>
    <row r="29" spans="1:15" x14ac:dyDescent="0.25">
      <c r="A29" s="25">
        <v>12</v>
      </c>
      <c r="B29" s="17">
        <v>430129</v>
      </c>
      <c r="C29" s="18" t="s">
        <v>31</v>
      </c>
      <c r="D29" s="19" t="s">
        <v>44</v>
      </c>
      <c r="E29" s="19" t="s">
        <v>45</v>
      </c>
      <c r="F29" s="29">
        <f t="shared" si="0"/>
        <v>20</v>
      </c>
      <c r="G29" s="31">
        <f t="shared" si="1"/>
        <v>6777.4800000000005</v>
      </c>
      <c r="H29" s="29">
        <v>3</v>
      </c>
      <c r="I29" s="29">
        <v>478.07</v>
      </c>
      <c r="J29" s="31">
        <f t="shared" si="2"/>
        <v>1434.21</v>
      </c>
      <c r="K29" s="29">
        <v>17</v>
      </c>
      <c r="L29" s="24">
        <v>314.31</v>
      </c>
      <c r="M29" s="24">
        <f t="shared" si="3"/>
        <v>5343.27</v>
      </c>
      <c r="O29" s="23"/>
    </row>
    <row r="30" spans="1:15" x14ac:dyDescent="0.25">
      <c r="A30" s="25">
        <v>13</v>
      </c>
      <c r="B30" s="17">
        <v>430132</v>
      </c>
      <c r="C30" s="18" t="s">
        <v>38</v>
      </c>
      <c r="D30" s="19" t="s">
        <v>44</v>
      </c>
      <c r="E30" s="19" t="s">
        <v>45</v>
      </c>
      <c r="F30" s="29">
        <f t="shared" si="0"/>
        <v>26</v>
      </c>
      <c r="G30" s="31">
        <f t="shared" si="1"/>
        <v>8335.82</v>
      </c>
      <c r="H30" s="29">
        <v>1</v>
      </c>
      <c r="I30" s="29">
        <v>478.07</v>
      </c>
      <c r="J30" s="31">
        <f t="shared" si="2"/>
        <v>478.07</v>
      </c>
      <c r="K30" s="29">
        <v>25</v>
      </c>
      <c r="L30" s="24">
        <v>314.31</v>
      </c>
      <c r="M30" s="24">
        <f t="shared" si="3"/>
        <v>7857.75</v>
      </c>
      <c r="O30" s="23"/>
    </row>
    <row r="31" spans="1:15" x14ac:dyDescent="0.25">
      <c r="A31" s="25">
        <v>14</v>
      </c>
      <c r="B31" s="17">
        <v>430135</v>
      </c>
      <c r="C31" s="18" t="s">
        <v>16</v>
      </c>
      <c r="D31" s="19" t="s">
        <v>44</v>
      </c>
      <c r="E31" s="19" t="s">
        <v>45</v>
      </c>
      <c r="F31" s="29">
        <f t="shared" si="0"/>
        <v>160</v>
      </c>
      <c r="G31" s="31">
        <f t="shared" si="1"/>
        <v>57331.400000000009</v>
      </c>
      <c r="H31" s="29">
        <v>10</v>
      </c>
      <c r="I31" s="29">
        <v>544.49</v>
      </c>
      <c r="J31" s="31">
        <f t="shared" si="2"/>
        <v>5444.9</v>
      </c>
      <c r="K31" s="29">
        <v>150</v>
      </c>
      <c r="L31" s="24">
        <v>345.91</v>
      </c>
      <c r="M31" s="24">
        <f t="shared" si="3"/>
        <v>51886.500000000007</v>
      </c>
      <c r="O31" s="23"/>
    </row>
    <row r="32" spans="1:15" x14ac:dyDescent="0.25">
      <c r="A32" s="25">
        <v>15</v>
      </c>
      <c r="B32" s="17">
        <v>430162</v>
      </c>
      <c r="C32" s="18" t="s">
        <v>32</v>
      </c>
      <c r="D32" s="19" t="s">
        <v>44</v>
      </c>
      <c r="E32" s="19" t="s">
        <v>45</v>
      </c>
      <c r="F32" s="29">
        <f t="shared" si="0"/>
        <v>7</v>
      </c>
      <c r="G32" s="31">
        <f t="shared" si="1"/>
        <v>2421.3700000000003</v>
      </c>
      <c r="H32" s="29">
        <v>0</v>
      </c>
      <c r="I32" s="29">
        <v>544.49</v>
      </c>
      <c r="J32" s="31">
        <f t="shared" si="2"/>
        <v>0</v>
      </c>
      <c r="K32" s="29">
        <v>7</v>
      </c>
      <c r="L32" s="24">
        <v>345.91</v>
      </c>
      <c r="M32" s="24">
        <f t="shared" si="3"/>
        <v>2421.3700000000003</v>
      </c>
      <c r="O32" s="23"/>
    </row>
    <row r="33" spans="1:15" x14ac:dyDescent="0.25">
      <c r="A33" s="25">
        <v>16</v>
      </c>
      <c r="B33" s="17">
        <v>430165</v>
      </c>
      <c r="C33" s="18" t="s">
        <v>33</v>
      </c>
      <c r="D33" s="19" t="s">
        <v>44</v>
      </c>
      <c r="E33" s="19" t="s">
        <v>45</v>
      </c>
      <c r="F33" s="29">
        <f t="shared" si="0"/>
        <v>10</v>
      </c>
      <c r="G33" s="31">
        <f t="shared" si="1"/>
        <v>3306.86</v>
      </c>
      <c r="H33" s="29">
        <v>1</v>
      </c>
      <c r="I33" s="29">
        <v>478.07</v>
      </c>
      <c r="J33" s="31">
        <f t="shared" si="2"/>
        <v>478.07</v>
      </c>
      <c r="K33" s="29">
        <v>9</v>
      </c>
      <c r="L33" s="24">
        <v>314.31</v>
      </c>
      <c r="M33" s="24">
        <f t="shared" si="3"/>
        <v>2828.79</v>
      </c>
      <c r="O33" s="23"/>
    </row>
    <row r="34" spans="1:15" x14ac:dyDescent="0.25">
      <c r="A34" s="25">
        <v>17</v>
      </c>
      <c r="B34" s="17">
        <v>430167</v>
      </c>
      <c r="C34" s="18" t="s">
        <v>17</v>
      </c>
      <c r="D34" s="19" t="s">
        <v>44</v>
      </c>
      <c r="E34" s="19" t="s">
        <v>45</v>
      </c>
      <c r="F34" s="29">
        <f t="shared" si="0"/>
        <v>30</v>
      </c>
      <c r="G34" s="31">
        <f t="shared" si="1"/>
        <v>10377.300000000001</v>
      </c>
      <c r="H34" s="29">
        <v>0</v>
      </c>
      <c r="I34" s="29">
        <v>544.49</v>
      </c>
      <c r="J34" s="31">
        <f t="shared" si="2"/>
        <v>0</v>
      </c>
      <c r="K34" s="29">
        <v>30</v>
      </c>
      <c r="L34" s="24">
        <v>345.91</v>
      </c>
      <c r="M34" s="24">
        <f t="shared" si="3"/>
        <v>10377.300000000001</v>
      </c>
      <c r="O34" s="23"/>
    </row>
    <row r="35" spans="1:15" x14ac:dyDescent="0.25">
      <c r="A35" s="25">
        <v>18</v>
      </c>
      <c r="B35" s="17">
        <v>430173</v>
      </c>
      <c r="C35" s="18" t="s">
        <v>49</v>
      </c>
      <c r="D35" s="19" t="s">
        <v>44</v>
      </c>
      <c r="E35" s="19" t="s">
        <v>45</v>
      </c>
      <c r="F35" s="29">
        <f t="shared" si="0"/>
        <v>40</v>
      </c>
      <c r="G35" s="31">
        <f t="shared" si="1"/>
        <v>12736.16</v>
      </c>
      <c r="H35" s="29">
        <v>1</v>
      </c>
      <c r="I35" s="29">
        <v>478.07</v>
      </c>
      <c r="J35" s="31">
        <f t="shared" si="2"/>
        <v>478.07</v>
      </c>
      <c r="K35" s="29">
        <v>39</v>
      </c>
      <c r="L35" s="24">
        <v>314.31</v>
      </c>
      <c r="M35" s="24">
        <f t="shared" si="3"/>
        <v>12258.09</v>
      </c>
      <c r="O35" s="23"/>
    </row>
    <row r="36" spans="1:15" x14ac:dyDescent="0.25">
      <c r="A36" s="25">
        <v>19</v>
      </c>
      <c r="B36" s="17">
        <v>430179</v>
      </c>
      <c r="C36" s="18" t="s">
        <v>34</v>
      </c>
      <c r="D36" s="19" t="s">
        <v>44</v>
      </c>
      <c r="E36" s="19" t="s">
        <v>45</v>
      </c>
      <c r="F36" s="29">
        <f t="shared" si="0"/>
        <v>30</v>
      </c>
      <c r="G36" s="31">
        <f t="shared" si="1"/>
        <v>11171.619999999999</v>
      </c>
      <c r="H36" s="29">
        <v>4</v>
      </c>
      <c r="I36" s="29">
        <v>544.49</v>
      </c>
      <c r="J36" s="31">
        <f t="shared" si="2"/>
        <v>2177.96</v>
      </c>
      <c r="K36" s="29">
        <v>26</v>
      </c>
      <c r="L36" s="24">
        <v>345.91</v>
      </c>
      <c r="M36" s="24">
        <f t="shared" si="3"/>
        <v>8993.66</v>
      </c>
      <c r="O36" s="23"/>
    </row>
    <row r="37" spans="1:15" x14ac:dyDescent="0.25">
      <c r="A37" s="25">
        <v>20</v>
      </c>
      <c r="B37" s="17">
        <v>430183</v>
      </c>
      <c r="C37" s="18" t="s">
        <v>35</v>
      </c>
      <c r="D37" s="19" t="s">
        <v>44</v>
      </c>
      <c r="E37" s="19" t="s">
        <v>45</v>
      </c>
      <c r="F37" s="29">
        <f t="shared" si="0"/>
        <v>12</v>
      </c>
      <c r="G37" s="31">
        <f t="shared" si="1"/>
        <v>4150.92</v>
      </c>
      <c r="H37" s="29">
        <v>0</v>
      </c>
      <c r="I37" s="29">
        <v>544.49</v>
      </c>
      <c r="J37" s="31">
        <f t="shared" si="2"/>
        <v>0</v>
      </c>
      <c r="K37" s="29">
        <v>12</v>
      </c>
      <c r="L37" s="24">
        <v>345.91</v>
      </c>
      <c r="M37" s="24">
        <f t="shared" si="3"/>
        <v>4150.92</v>
      </c>
      <c r="O37" s="23"/>
    </row>
    <row r="38" spans="1:15" x14ac:dyDescent="0.25">
      <c r="A38" s="25">
        <v>21</v>
      </c>
      <c r="B38" s="17">
        <v>430187</v>
      </c>
      <c r="C38" s="18" t="s">
        <v>50</v>
      </c>
      <c r="D38" s="19" t="s">
        <v>44</v>
      </c>
      <c r="E38" s="19" t="s">
        <v>45</v>
      </c>
      <c r="F38" s="29">
        <f t="shared" si="0"/>
        <v>12</v>
      </c>
      <c r="G38" s="31">
        <f t="shared" si="1"/>
        <v>3771.7200000000003</v>
      </c>
      <c r="H38" s="29">
        <v>0</v>
      </c>
      <c r="I38" s="29">
        <v>478.07</v>
      </c>
      <c r="J38" s="31">
        <f t="shared" si="2"/>
        <v>0</v>
      </c>
      <c r="K38" s="29">
        <v>12</v>
      </c>
      <c r="L38" s="24">
        <v>314.31</v>
      </c>
      <c r="M38" s="24">
        <f t="shared" si="3"/>
        <v>3771.7200000000003</v>
      </c>
      <c r="O38" s="23"/>
    </row>
    <row r="39" spans="1:15" x14ac:dyDescent="0.25">
      <c r="A39" s="25">
        <v>22</v>
      </c>
      <c r="B39" s="17">
        <v>430189</v>
      </c>
      <c r="C39" s="18" t="s">
        <v>18</v>
      </c>
      <c r="D39" s="19" t="s">
        <v>44</v>
      </c>
      <c r="E39" s="19" t="s">
        <v>45</v>
      </c>
      <c r="F39" s="29">
        <f t="shared" si="0"/>
        <v>30</v>
      </c>
      <c r="G39" s="31">
        <f t="shared" si="1"/>
        <v>9920.5800000000017</v>
      </c>
      <c r="H39" s="29">
        <v>3</v>
      </c>
      <c r="I39" s="29">
        <v>478.07</v>
      </c>
      <c r="J39" s="31">
        <f t="shared" si="2"/>
        <v>1434.21</v>
      </c>
      <c r="K39" s="29">
        <v>27</v>
      </c>
      <c r="L39" s="24">
        <v>314.31</v>
      </c>
      <c r="M39" s="24">
        <f t="shared" si="3"/>
        <v>8486.3700000000008</v>
      </c>
      <c r="O39" s="23"/>
    </row>
    <row r="40" spans="1:15" x14ac:dyDescent="0.25">
      <c r="A40" s="25">
        <v>23</v>
      </c>
      <c r="B40" s="17">
        <v>430195</v>
      </c>
      <c r="C40" s="18" t="s">
        <v>19</v>
      </c>
      <c r="D40" s="19" t="s">
        <v>44</v>
      </c>
      <c r="E40" s="19" t="s">
        <v>45</v>
      </c>
      <c r="F40" s="29">
        <f t="shared" si="0"/>
        <v>170</v>
      </c>
      <c r="G40" s="31">
        <f t="shared" si="1"/>
        <v>59797.599999999999</v>
      </c>
      <c r="H40" s="29">
        <v>5</v>
      </c>
      <c r="I40" s="29">
        <v>544.49</v>
      </c>
      <c r="J40" s="31">
        <f t="shared" si="2"/>
        <v>2722.45</v>
      </c>
      <c r="K40" s="29">
        <v>165</v>
      </c>
      <c r="L40" s="24">
        <v>345.91</v>
      </c>
      <c r="M40" s="24">
        <f t="shared" si="3"/>
        <v>57075.15</v>
      </c>
      <c r="O40" s="23"/>
    </row>
    <row r="41" spans="1:15" x14ac:dyDescent="0.25">
      <c r="A41" s="25">
        <v>24</v>
      </c>
      <c r="B41" s="17">
        <v>430212</v>
      </c>
      <c r="C41" s="18" t="s">
        <v>36</v>
      </c>
      <c r="D41" s="19" t="s">
        <v>44</v>
      </c>
      <c r="E41" s="19" t="s">
        <v>45</v>
      </c>
      <c r="F41" s="29">
        <f t="shared" si="0"/>
        <v>20</v>
      </c>
      <c r="G41" s="31">
        <f t="shared" si="1"/>
        <v>6286.2</v>
      </c>
      <c r="H41" s="29">
        <v>0</v>
      </c>
      <c r="I41" s="29">
        <v>478.07</v>
      </c>
      <c r="J41" s="31">
        <f t="shared" si="2"/>
        <v>0</v>
      </c>
      <c r="K41" s="29">
        <v>20</v>
      </c>
      <c r="L41" s="24">
        <v>314.31</v>
      </c>
      <c r="M41" s="24">
        <f t="shared" si="3"/>
        <v>6286.2</v>
      </c>
      <c r="O41" s="23"/>
    </row>
    <row r="42" spans="1:15" x14ac:dyDescent="0.25">
      <c r="A42" s="25">
        <v>25</v>
      </c>
      <c r="B42" s="17">
        <v>430221</v>
      </c>
      <c r="C42" s="18" t="s">
        <v>51</v>
      </c>
      <c r="D42" s="19" t="s">
        <v>44</v>
      </c>
      <c r="E42" s="19" t="s">
        <v>45</v>
      </c>
      <c r="F42" s="29">
        <f t="shared" si="0"/>
        <v>10</v>
      </c>
      <c r="G42" s="31">
        <f t="shared" si="1"/>
        <v>3143.1</v>
      </c>
      <c r="H42" s="29">
        <v>0</v>
      </c>
      <c r="I42" s="29">
        <v>478.07</v>
      </c>
      <c r="J42" s="31">
        <f t="shared" si="2"/>
        <v>0</v>
      </c>
      <c r="K42" s="29">
        <v>10</v>
      </c>
      <c r="L42" s="24">
        <v>314.31</v>
      </c>
      <c r="M42" s="24">
        <f t="shared" si="3"/>
        <v>3143.1</v>
      </c>
      <c r="O42" s="23"/>
    </row>
    <row r="43" spans="1:15" x14ac:dyDescent="0.25">
      <c r="A43" s="25">
        <v>26</v>
      </c>
      <c r="B43" s="17">
        <v>430224</v>
      </c>
      <c r="C43" s="18" t="s">
        <v>39</v>
      </c>
      <c r="D43" s="19" t="s">
        <v>44</v>
      </c>
      <c r="E43" s="19" t="s">
        <v>45</v>
      </c>
      <c r="F43" s="29">
        <f t="shared" si="0"/>
        <v>30</v>
      </c>
      <c r="G43" s="31">
        <f t="shared" si="1"/>
        <v>10377.300000000001</v>
      </c>
      <c r="H43" s="29">
        <v>0</v>
      </c>
      <c r="I43" s="29">
        <v>544.49</v>
      </c>
      <c r="J43" s="31">
        <f t="shared" si="2"/>
        <v>0</v>
      </c>
      <c r="K43" s="29">
        <v>30</v>
      </c>
      <c r="L43" s="24">
        <v>345.91</v>
      </c>
      <c r="M43" s="24">
        <f t="shared" si="3"/>
        <v>10377.300000000001</v>
      </c>
      <c r="O43" s="23"/>
    </row>
    <row r="44" spans="1:15" x14ac:dyDescent="0.25">
      <c r="A44" s="25">
        <v>27</v>
      </c>
      <c r="B44" s="17">
        <v>430228</v>
      </c>
      <c r="C44" s="18" t="s">
        <v>52</v>
      </c>
      <c r="D44" s="19" t="s">
        <v>44</v>
      </c>
      <c r="E44" s="19" t="s">
        <v>45</v>
      </c>
      <c r="F44" s="29">
        <f t="shared" si="0"/>
        <v>20</v>
      </c>
      <c r="G44" s="31">
        <f t="shared" si="1"/>
        <v>6449.96</v>
      </c>
      <c r="H44" s="29">
        <v>1</v>
      </c>
      <c r="I44" s="29">
        <v>478.07</v>
      </c>
      <c r="J44" s="31">
        <f t="shared" si="2"/>
        <v>478.07</v>
      </c>
      <c r="K44" s="29">
        <v>19</v>
      </c>
      <c r="L44" s="24">
        <v>314.31</v>
      </c>
      <c r="M44" s="24">
        <f t="shared" si="3"/>
        <v>5971.89</v>
      </c>
      <c r="O44" s="23"/>
    </row>
    <row r="45" spans="1:15" x14ac:dyDescent="0.25">
      <c r="A45" s="25">
        <v>28</v>
      </c>
      <c r="B45" s="17">
        <v>430232</v>
      </c>
      <c r="C45" s="18" t="s">
        <v>40</v>
      </c>
      <c r="D45" s="19" t="s">
        <v>44</v>
      </c>
      <c r="E45" s="19" t="s">
        <v>45</v>
      </c>
      <c r="F45" s="29">
        <f t="shared" si="0"/>
        <v>6</v>
      </c>
      <c r="G45" s="31">
        <f t="shared" si="1"/>
        <v>1885.8600000000001</v>
      </c>
      <c r="H45" s="29">
        <v>0</v>
      </c>
      <c r="I45" s="29">
        <v>478.07</v>
      </c>
      <c r="J45" s="31">
        <f t="shared" si="2"/>
        <v>0</v>
      </c>
      <c r="K45" s="29">
        <v>6</v>
      </c>
      <c r="L45" s="24">
        <v>314.31</v>
      </c>
      <c r="M45" s="24">
        <f t="shared" si="3"/>
        <v>1885.8600000000001</v>
      </c>
      <c r="O45" s="23"/>
    </row>
    <row r="46" spans="1:15" x14ac:dyDescent="0.25">
      <c r="A46" s="25">
        <v>29</v>
      </c>
      <c r="B46" s="17">
        <v>430249</v>
      </c>
      <c r="C46" s="18" t="s">
        <v>20</v>
      </c>
      <c r="D46" s="19" t="s">
        <v>44</v>
      </c>
      <c r="E46" s="19" t="s">
        <v>45</v>
      </c>
      <c r="F46" s="29">
        <f t="shared" si="0"/>
        <v>35</v>
      </c>
      <c r="G46" s="31">
        <f t="shared" si="1"/>
        <v>11655.890000000001</v>
      </c>
      <c r="H46" s="29">
        <v>4</v>
      </c>
      <c r="I46" s="29">
        <v>478.07</v>
      </c>
      <c r="J46" s="31">
        <f t="shared" si="2"/>
        <v>1912.28</v>
      </c>
      <c r="K46" s="29">
        <v>31</v>
      </c>
      <c r="L46" s="24">
        <v>314.31</v>
      </c>
      <c r="M46" s="24">
        <f t="shared" si="3"/>
        <v>9743.61</v>
      </c>
      <c r="O46" s="23"/>
    </row>
    <row r="47" spans="1:15" x14ac:dyDescent="0.25">
      <c r="A47" s="25">
        <v>30</v>
      </c>
      <c r="B47" s="17">
        <v>430256</v>
      </c>
      <c r="C47" s="18" t="s">
        <v>53</v>
      </c>
      <c r="D47" s="19" t="s">
        <v>44</v>
      </c>
      <c r="E47" s="19" t="s">
        <v>45</v>
      </c>
      <c r="F47" s="29">
        <f t="shared" si="0"/>
        <v>3</v>
      </c>
      <c r="G47" s="31">
        <f t="shared" si="1"/>
        <v>942.93000000000006</v>
      </c>
      <c r="H47" s="29">
        <v>0</v>
      </c>
      <c r="I47" s="29">
        <v>478.07</v>
      </c>
      <c r="J47" s="31">
        <f t="shared" si="2"/>
        <v>0</v>
      </c>
      <c r="K47" s="29">
        <v>3</v>
      </c>
      <c r="L47" s="24">
        <v>314.31</v>
      </c>
      <c r="M47" s="24">
        <f t="shared" si="3"/>
        <v>942.93000000000006</v>
      </c>
      <c r="O47" s="23"/>
    </row>
    <row r="48" spans="1:15" x14ac:dyDescent="0.25">
      <c r="A48" s="25">
        <v>31</v>
      </c>
      <c r="B48" s="17">
        <v>430257</v>
      </c>
      <c r="C48" s="18" t="s">
        <v>59</v>
      </c>
      <c r="D48" s="19" t="s">
        <v>44</v>
      </c>
      <c r="E48" s="19" t="s">
        <v>45</v>
      </c>
      <c r="F48" s="29">
        <f t="shared" si="0"/>
        <v>5</v>
      </c>
      <c r="G48" s="31">
        <f t="shared" si="1"/>
        <v>1729.5500000000002</v>
      </c>
      <c r="H48" s="29">
        <v>0</v>
      </c>
      <c r="I48" s="29">
        <v>544.49</v>
      </c>
      <c r="J48" s="31">
        <f t="shared" si="2"/>
        <v>0</v>
      </c>
      <c r="K48" s="29">
        <v>5</v>
      </c>
      <c r="L48" s="24">
        <v>345.91</v>
      </c>
      <c r="M48" s="24">
        <f t="shared" si="3"/>
        <v>1729.5500000000002</v>
      </c>
      <c r="O48" s="23"/>
    </row>
    <row r="49" spans="1:15" x14ac:dyDescent="0.25">
      <c r="A49" s="25">
        <v>32</v>
      </c>
      <c r="B49" s="17">
        <v>430260</v>
      </c>
      <c r="C49" s="18" t="s">
        <v>21</v>
      </c>
      <c r="D49" s="19" t="s">
        <v>44</v>
      </c>
      <c r="E49" s="19" t="s">
        <v>45</v>
      </c>
      <c r="F49" s="29">
        <f t="shared" si="0"/>
        <v>24</v>
      </c>
      <c r="G49" s="31">
        <f t="shared" si="1"/>
        <v>7543.4400000000005</v>
      </c>
      <c r="H49" s="29">
        <v>0</v>
      </c>
      <c r="I49" s="29">
        <v>478.07</v>
      </c>
      <c r="J49" s="31">
        <f t="shared" si="2"/>
        <v>0</v>
      </c>
      <c r="K49" s="29">
        <v>24</v>
      </c>
      <c r="L49" s="24">
        <v>314.31</v>
      </c>
      <c r="M49" s="24">
        <f t="shared" si="3"/>
        <v>7543.4400000000005</v>
      </c>
      <c r="O49" s="23"/>
    </row>
    <row r="50" spans="1:15" x14ac:dyDescent="0.25">
      <c r="A50" s="25">
        <v>33</v>
      </c>
      <c r="B50" s="17">
        <v>430273</v>
      </c>
      <c r="C50" s="18" t="s">
        <v>41</v>
      </c>
      <c r="D50" s="19" t="s">
        <v>44</v>
      </c>
      <c r="E50" s="19" t="s">
        <v>45</v>
      </c>
      <c r="F50" s="29">
        <f t="shared" si="0"/>
        <v>10</v>
      </c>
      <c r="G50" s="31">
        <f t="shared" si="1"/>
        <v>3459.1000000000004</v>
      </c>
      <c r="H50" s="29">
        <v>0</v>
      </c>
      <c r="I50" s="29">
        <v>544.49</v>
      </c>
      <c r="J50" s="31">
        <f t="shared" si="2"/>
        <v>0</v>
      </c>
      <c r="K50" s="29">
        <v>10</v>
      </c>
      <c r="L50" s="24">
        <v>345.91</v>
      </c>
      <c r="M50" s="24">
        <f t="shared" si="3"/>
        <v>3459.1000000000004</v>
      </c>
      <c r="O50" s="23"/>
    </row>
    <row r="51" spans="1:15" x14ac:dyDescent="0.25">
      <c r="A51" s="25">
        <v>34</v>
      </c>
      <c r="B51" s="17">
        <v>430276</v>
      </c>
      <c r="C51" s="18" t="s">
        <v>37</v>
      </c>
      <c r="D51" s="19" t="s">
        <v>44</v>
      </c>
      <c r="E51" s="19" t="s">
        <v>45</v>
      </c>
      <c r="F51" s="29">
        <f t="shared" si="0"/>
        <v>15</v>
      </c>
      <c r="G51" s="31">
        <f t="shared" si="1"/>
        <v>5042.17</v>
      </c>
      <c r="H51" s="29">
        <v>2</v>
      </c>
      <c r="I51" s="29">
        <v>478.07</v>
      </c>
      <c r="J51" s="31">
        <f t="shared" si="2"/>
        <v>956.14</v>
      </c>
      <c r="K51" s="29">
        <v>13</v>
      </c>
      <c r="L51" s="24">
        <v>314.31</v>
      </c>
      <c r="M51" s="24">
        <f t="shared" si="3"/>
        <v>4086.03</v>
      </c>
      <c r="O51" s="23"/>
    </row>
    <row r="52" spans="1:15" x14ac:dyDescent="0.25">
      <c r="A52" s="25">
        <v>35</v>
      </c>
      <c r="B52" s="17">
        <v>430285</v>
      </c>
      <c r="C52" s="18" t="s">
        <v>22</v>
      </c>
      <c r="D52" s="19" t="s">
        <v>44</v>
      </c>
      <c r="E52" s="19" t="s">
        <v>45</v>
      </c>
      <c r="F52" s="29">
        <f t="shared" si="0"/>
        <v>50</v>
      </c>
      <c r="G52" s="31">
        <f t="shared" si="1"/>
        <v>15879.26</v>
      </c>
      <c r="H52" s="29">
        <v>1</v>
      </c>
      <c r="I52" s="29">
        <v>478.07</v>
      </c>
      <c r="J52" s="31">
        <f t="shared" si="2"/>
        <v>478.07</v>
      </c>
      <c r="K52" s="29">
        <v>49</v>
      </c>
      <c r="L52" s="24">
        <v>314.31</v>
      </c>
      <c r="M52" s="24">
        <f t="shared" si="3"/>
        <v>15401.19</v>
      </c>
      <c r="O52" s="23"/>
    </row>
    <row r="53" spans="1:15" x14ac:dyDescent="0.25">
      <c r="A53" s="25">
        <v>36</v>
      </c>
      <c r="B53" s="17">
        <v>430308</v>
      </c>
      <c r="C53" s="18" t="s">
        <v>3</v>
      </c>
      <c r="D53" s="19" t="s">
        <v>44</v>
      </c>
      <c r="E53" s="19" t="s">
        <v>45</v>
      </c>
      <c r="F53" s="29">
        <f t="shared" si="0"/>
        <v>358</v>
      </c>
      <c r="G53" s="31">
        <f t="shared" si="1"/>
        <v>127211.64000000001</v>
      </c>
      <c r="H53" s="29">
        <v>17</v>
      </c>
      <c r="I53" s="29">
        <v>544.49</v>
      </c>
      <c r="J53" s="31">
        <f t="shared" si="2"/>
        <v>9256.33</v>
      </c>
      <c r="K53" s="29">
        <v>341</v>
      </c>
      <c r="L53" s="24">
        <v>345.91</v>
      </c>
      <c r="M53" s="24">
        <f t="shared" si="3"/>
        <v>117955.31000000001</v>
      </c>
      <c r="O53" s="23"/>
    </row>
    <row r="54" spans="1:15" x14ac:dyDescent="0.25">
      <c r="A54" s="25">
        <v>37</v>
      </c>
      <c r="B54" s="17">
        <v>430324</v>
      </c>
      <c r="C54" s="18" t="s">
        <v>54</v>
      </c>
      <c r="D54" s="19" t="s">
        <v>44</v>
      </c>
      <c r="E54" s="19" t="s">
        <v>45</v>
      </c>
      <c r="F54" s="29">
        <f t="shared" si="0"/>
        <v>24</v>
      </c>
      <c r="G54" s="31">
        <f t="shared" si="1"/>
        <v>8034.72</v>
      </c>
      <c r="H54" s="29">
        <v>3</v>
      </c>
      <c r="I54" s="29">
        <v>478.07</v>
      </c>
      <c r="J54" s="31">
        <f t="shared" si="2"/>
        <v>1434.21</v>
      </c>
      <c r="K54" s="29">
        <v>21</v>
      </c>
      <c r="L54" s="24">
        <v>314.31</v>
      </c>
      <c r="M54" s="24">
        <f t="shared" si="3"/>
        <v>6600.51</v>
      </c>
      <c r="O54" s="23"/>
    </row>
    <row r="55" spans="1:15" x14ac:dyDescent="0.25">
      <c r="A55" s="25">
        <v>38</v>
      </c>
      <c r="B55" s="17">
        <v>430325</v>
      </c>
      <c r="C55" s="18" t="s">
        <v>23</v>
      </c>
      <c r="D55" s="19" t="s">
        <v>44</v>
      </c>
      <c r="E55" s="19" t="s">
        <v>45</v>
      </c>
      <c r="F55" s="29">
        <f t="shared" si="0"/>
        <v>125</v>
      </c>
      <c r="G55" s="31">
        <f t="shared" si="1"/>
        <v>45621.71</v>
      </c>
      <c r="H55" s="29">
        <v>12</v>
      </c>
      <c r="I55" s="29">
        <v>544.49</v>
      </c>
      <c r="J55" s="31">
        <f t="shared" si="2"/>
        <v>6533.88</v>
      </c>
      <c r="K55" s="29">
        <v>113</v>
      </c>
      <c r="L55" s="24">
        <v>345.91</v>
      </c>
      <c r="M55" s="24">
        <f t="shared" si="3"/>
        <v>39087.83</v>
      </c>
      <c r="O55" s="23"/>
    </row>
    <row r="56" spans="1:15" x14ac:dyDescent="0.25">
      <c r="A56" s="25">
        <v>39</v>
      </c>
      <c r="B56" s="17">
        <v>430331</v>
      </c>
      <c r="C56" s="18" t="s">
        <v>24</v>
      </c>
      <c r="D56" s="19" t="s">
        <v>44</v>
      </c>
      <c r="E56" s="19" t="s">
        <v>45</v>
      </c>
      <c r="F56" s="29">
        <f t="shared" si="0"/>
        <v>45</v>
      </c>
      <c r="G56" s="31">
        <f t="shared" si="1"/>
        <v>14143.95</v>
      </c>
      <c r="H56" s="29">
        <v>0</v>
      </c>
      <c r="I56" s="29">
        <v>478.07</v>
      </c>
      <c r="J56" s="31">
        <f t="shared" si="2"/>
        <v>0</v>
      </c>
      <c r="K56" s="29">
        <v>45</v>
      </c>
      <c r="L56" s="24">
        <v>314.31</v>
      </c>
      <c r="M56" s="24">
        <f t="shared" si="3"/>
        <v>14143.95</v>
      </c>
      <c r="O56" s="23"/>
    </row>
    <row r="57" spans="1:15" x14ac:dyDescent="0.25">
      <c r="A57" s="25">
        <v>40</v>
      </c>
      <c r="B57" s="17">
        <v>430333</v>
      </c>
      <c r="C57" s="18" t="s">
        <v>25</v>
      </c>
      <c r="D57" s="19" t="s">
        <v>44</v>
      </c>
      <c r="E57" s="19" t="s">
        <v>45</v>
      </c>
      <c r="F57" s="29">
        <f t="shared" si="0"/>
        <v>144</v>
      </c>
      <c r="G57" s="31">
        <f t="shared" si="1"/>
        <v>51995.420000000006</v>
      </c>
      <c r="H57" s="29">
        <v>11</v>
      </c>
      <c r="I57" s="29">
        <v>544.49</v>
      </c>
      <c r="J57" s="31">
        <f t="shared" si="2"/>
        <v>5989.39</v>
      </c>
      <c r="K57" s="29">
        <v>133</v>
      </c>
      <c r="L57" s="24">
        <v>345.91</v>
      </c>
      <c r="M57" s="24">
        <f t="shared" si="3"/>
        <v>46006.030000000006</v>
      </c>
      <c r="O57" s="23"/>
    </row>
    <row r="58" spans="1:15" x14ac:dyDescent="0.25">
      <c r="A58" s="25">
        <v>41</v>
      </c>
      <c r="B58" s="17">
        <v>430350</v>
      </c>
      <c r="C58" s="18" t="s">
        <v>4</v>
      </c>
      <c r="D58" s="19" t="s">
        <v>44</v>
      </c>
      <c r="E58" s="19" t="s">
        <v>45</v>
      </c>
      <c r="F58" s="29">
        <f t="shared" si="0"/>
        <v>41</v>
      </c>
      <c r="G58" s="31">
        <f t="shared" si="1"/>
        <v>15175.21</v>
      </c>
      <c r="H58" s="29">
        <v>5</v>
      </c>
      <c r="I58" s="29">
        <v>544.49</v>
      </c>
      <c r="J58" s="31">
        <f t="shared" si="2"/>
        <v>2722.45</v>
      </c>
      <c r="K58" s="29">
        <v>36</v>
      </c>
      <c r="L58" s="24">
        <v>345.91</v>
      </c>
      <c r="M58" s="24">
        <f>K58*L58</f>
        <v>12452.76</v>
      </c>
      <c r="O58" s="23"/>
    </row>
    <row r="59" spans="1:15" x14ac:dyDescent="0.25">
      <c r="A59" s="25">
        <v>42</v>
      </c>
      <c r="B59" s="17">
        <v>430351</v>
      </c>
      <c r="C59" s="18" t="s">
        <v>56</v>
      </c>
      <c r="D59" s="19" t="s">
        <v>44</v>
      </c>
      <c r="E59" s="19" t="s">
        <v>45</v>
      </c>
      <c r="F59" s="29">
        <f t="shared" si="0"/>
        <v>20</v>
      </c>
      <c r="G59" s="31">
        <f t="shared" si="1"/>
        <v>6918.2000000000007</v>
      </c>
      <c r="H59" s="29">
        <v>0</v>
      </c>
      <c r="I59" s="29">
        <v>544.49</v>
      </c>
      <c r="J59" s="31">
        <f t="shared" si="2"/>
        <v>0</v>
      </c>
      <c r="K59" s="29">
        <v>20</v>
      </c>
      <c r="L59" s="24">
        <v>345.91</v>
      </c>
      <c r="M59" s="24">
        <f t="shared" si="3"/>
        <v>6918.2000000000007</v>
      </c>
      <c r="O59" s="23"/>
    </row>
    <row r="60" spans="1:15" x14ac:dyDescent="0.25">
      <c r="A60" s="25">
        <v>43</v>
      </c>
      <c r="B60" s="17">
        <v>430386</v>
      </c>
      <c r="C60" s="18" t="s">
        <v>5</v>
      </c>
      <c r="D60" s="19" t="s">
        <v>44</v>
      </c>
      <c r="E60" s="19" t="s">
        <v>45</v>
      </c>
      <c r="F60" s="29">
        <f t="shared" si="0"/>
        <v>187</v>
      </c>
      <c r="G60" s="31">
        <f>J60+M60</f>
        <v>70046.83</v>
      </c>
      <c r="H60" s="29">
        <v>27</v>
      </c>
      <c r="I60" s="29">
        <v>544.49</v>
      </c>
      <c r="J60" s="31">
        <f t="shared" si="2"/>
        <v>14701.23</v>
      </c>
      <c r="K60" s="29">
        <v>160</v>
      </c>
      <c r="L60" s="24">
        <v>345.91</v>
      </c>
      <c r="M60" s="24">
        <f t="shared" si="3"/>
        <v>55345.600000000006</v>
      </c>
      <c r="O60" s="23"/>
    </row>
    <row r="61" spans="1:15" x14ac:dyDescent="0.25">
      <c r="A61" s="26" t="s">
        <v>11</v>
      </c>
      <c r="B61" s="27"/>
      <c r="C61" s="27"/>
      <c r="D61" s="27"/>
      <c r="E61" s="27"/>
      <c r="F61" s="30">
        <f>SUM(F18:F60)</f>
        <v>2397</v>
      </c>
      <c r="G61" s="20">
        <f>SUM(G18:G60)</f>
        <v>845867.62999999966</v>
      </c>
      <c r="H61" s="30">
        <f>SUM(H18:H60)</f>
        <v>152</v>
      </c>
      <c r="I61" s="30"/>
      <c r="J61" s="20">
        <f t="shared" ref="J61:K61" si="4">SUM(J18:J60)</f>
        <v>81434.079999999987</v>
      </c>
      <c r="K61" s="30">
        <f t="shared" si="4"/>
        <v>2245</v>
      </c>
      <c r="L61" s="20"/>
      <c r="M61" s="20">
        <f>SUM(M18:M60)</f>
        <v>764433.54999999981</v>
      </c>
      <c r="O61" s="23"/>
    </row>
    <row r="62" spans="1:15" x14ac:dyDescent="0.25">
      <c r="O62" s="23"/>
    </row>
  </sheetData>
  <mergeCells count="4">
    <mergeCell ref="H16:J16"/>
    <mergeCell ref="K16:M16"/>
    <mergeCell ref="F16:G16"/>
    <mergeCell ref="A14:M14"/>
  </mergeCells>
  <conditionalFormatting sqref="J10:J12">
    <cfRule type="cellIs" dxfId="1" priority="2" operator="greaterThan">
      <formula>0</formula>
    </cfRule>
  </conditionalFormatting>
  <conditionalFormatting sqref="J9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Дообортное конс 2024</vt:lpstr>
      <vt:lpstr>'Дообортное конс 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cp:lastPrinted>2024-05-29T09:38:11Z</cp:lastPrinted>
  <dcterms:created xsi:type="dcterms:W3CDTF">2023-12-25T07:59:17Z</dcterms:created>
  <dcterms:modified xsi:type="dcterms:W3CDTF">2024-05-29T09:38:17Z</dcterms:modified>
</cp:coreProperties>
</file>